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19116" windowHeight="7296"/>
  </bookViews>
  <sheets>
    <sheet name="№5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4" i="1"/>
  <c r="H64"/>
  <c r="F64"/>
  <c r="F6"/>
  <c r="G23"/>
  <c r="H23"/>
  <c r="F23"/>
  <c r="G27"/>
  <c r="G6" s="1"/>
  <c r="H27"/>
  <c r="F27"/>
  <c r="G13"/>
  <c r="H13"/>
  <c r="F13"/>
  <c r="H6" l="1"/>
  <c r="H78"/>
  <c r="G78"/>
  <c r="F78"/>
  <c r="G39" l="1"/>
  <c r="H39"/>
  <c r="F39"/>
  <c r="G59"/>
  <c r="H59"/>
  <c r="F59"/>
  <c r="G49"/>
  <c r="H49"/>
  <c r="F49"/>
  <c r="G45"/>
  <c r="H45"/>
  <c r="F45"/>
  <c r="F25"/>
  <c r="H36"/>
  <c r="G36"/>
  <c r="F36"/>
  <c r="H34" l="1"/>
  <c r="G34"/>
  <c r="F34"/>
  <c r="H25"/>
  <c r="G25"/>
  <c r="H62" l="1"/>
  <c r="H10"/>
  <c r="H7"/>
  <c r="G80"/>
  <c r="G62"/>
  <c r="G10"/>
  <c r="G7"/>
  <c r="F10"/>
  <c r="G48" l="1"/>
  <c r="H48"/>
  <c r="H80"/>
  <c r="F62"/>
  <c r="G84" l="1"/>
  <c r="H84"/>
  <c r="F80"/>
  <c r="F48" l="1"/>
  <c r="F7"/>
  <c r="F84" l="1"/>
</calcChain>
</file>

<file path=xl/sharedStrings.xml><?xml version="1.0" encoding="utf-8"?>
<sst xmlns="http://schemas.openxmlformats.org/spreadsheetml/2006/main" count="315" uniqueCount="142">
  <si>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</si>
  <si>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</si>
  <si>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</si>
  <si>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</si>
  <si>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</si>
  <si>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</si>
  <si>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</si>
  <si>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</si>
  <si>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</si>
  <si>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</si>
  <si>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</si>
  <si>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</si>
  <si>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</si>
  <si>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</si>
  <si>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</si>
  <si>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</si>
  <si>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</si>
  <si>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</si>
  <si>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</si>
  <si>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</si>
  <si>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</si>
  <si>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</si>
  <si>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</si>
  <si>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</si>
  <si>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</si>
  <si>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</si>
  <si>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</si>
  <si>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</si>
  <si>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</si>
  <si>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</si>
  <si>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</si>
  <si>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</si>
  <si>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</si>
  <si>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</si>
  <si>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</si>
  <si>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</si>
  <si>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</si>
  <si>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</si>
  <si>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</si>
  <si>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</si>
  <si>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</si>
  <si>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</si>
  <si>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</si>
  <si>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</si>
  <si>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</si>
  <si>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</si>
  <si>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</si>
  <si>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</si>
  <si>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</si>
  <si>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</si>
  <si>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</si>
  <si>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</si>
  <si>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</si>
  <si>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</si>
  <si>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</si>
  <si>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</si>
  <si>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</si>
  <si>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</si>
  <si>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</si>
  <si>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</si>
  <si>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</si>
  <si>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</si>
  <si>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</si>
  <si>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</si>
  <si>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</si>
  <si>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</si>
  <si>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</si>
  <si>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</si>
  <si>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</si>
  <si>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</si>
  <si>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</si>
  <si>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</si>
  <si>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</si>
  <si>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</si>
  <si>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</si>
  <si>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</si>
  <si>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</si>
  <si>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</si>
  <si>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</si>
  <si>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</si>
  <si>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</si>
  <si>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</si>
  <si>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</si>
  <si>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</si>
  <si>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</si>
  <si>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</si>
  <si>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</si>
  <si>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</si>
  <si>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</si>
  <si>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</si>
  <si>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</si>
  <si>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</si>
  <si>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</si>
  <si>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</si>
  <si>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</si>
  <si>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</si>
  <si>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</si>
  <si>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</si>
  <si>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</si>
  <si>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</si>
  <si>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</si>
  <si>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</si>
  <si>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</si>
  <si>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</si>
  <si>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</si>
  <si>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</si>
  <si>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</si>
  <si>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</si>
  <si>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0801</t>
  </si>
  <si>
    <t>1100</t>
  </si>
  <si>
    <t>1102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</si>
  <si>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</si>
  <si>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</si>
  <si>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</si>
  <si>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</si>
  <si>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</si>
  <si>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</si>
  <si>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</si>
  <si>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</si>
  <si>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</si>
  <si>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</si>
  <si>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</si>
  <si>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</si>
  <si>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</si>
  <si>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</si>
  <si>
    <t>8510080350</t>
  </si>
  <si>
    <t>Исполнение судебных актов РФ в отношении юридических лиц</t>
  </si>
  <si>
    <t>0709</t>
  </si>
  <si>
    <r>
      <t xml:space="preserve">Обеспечение пожарной безопасности </t>
    </r>
    <r>
      <rPr>
        <sz val="10"/>
        <rFont val="Times New Roman"/>
        <family val="1"/>
        <charset val="204"/>
      </rPr>
      <t>(МП "Обеспечение первичных мер пожарной безопасности на территории поселка Березовка Березовского района Красноярского края на 2024-2026 годы"</t>
    </r>
  </si>
  <si>
    <t>Расходы по передаче полномочий по муниципальному лесному контролю</t>
  </si>
  <si>
    <t>8510080310</t>
  </si>
  <si>
    <t>06000S4120</t>
  </si>
  <si>
    <t>Уплата иных платежей (штрафы, пени прочее)</t>
  </si>
  <si>
    <t>8510080360</t>
  </si>
  <si>
    <t>8510080340</t>
  </si>
  <si>
    <t>Исполнение судебных актов РФ в отношении физических лиц</t>
  </si>
  <si>
    <t>Субсидии на осуществление дорожной деятельности в цулях решения задач социально-экономического развития территрий за счет средств дорожного фонда Красноярского края</t>
  </si>
  <si>
    <t>07200S3950</t>
  </si>
  <si>
    <t>Обеспечение проведения выборов и референдумов</t>
  </si>
  <si>
    <t>0107</t>
  </si>
  <si>
    <t>8510081030</t>
  </si>
  <si>
    <t xml:space="preserve">Приложение №5 к проекту Решения Березовского поселкового Совета депутатов № _____ от _________2024г.                                                                                   "О Бюджете поселка Березовка на 2025 год и плановый период 2026-2027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</si>
</sst>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workbookViewId="0">
      <selection activeCell="A6" sqref="A6"/>
    </sheetView>
  </sheetViews>
  <sheetFormatPr defaultColWidth="8.88671875"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60" t="s">
        <v>141</v>
      </c>
      <c r="B1" s="60"/>
      <c r="C1" s="61"/>
      <c r="D1" s="61"/>
      <c r="E1" s="61"/>
      <c r="F1" s="61"/>
      <c r="G1" s="43"/>
      <c r="H1" s="43"/>
    </row>
    <row r="2" spans="1:10" ht="21.45" customHeight="1">
      <c r="A2" s="61"/>
      <c r="B2" s="61"/>
      <c r="C2" s="61"/>
      <c r="D2" s="61"/>
      <c r="E2" s="61"/>
      <c r="F2" s="61"/>
      <c r="G2" s="43"/>
      <c r="H2" s="43"/>
    </row>
    <row r="3" spans="1:10" ht="48" customHeight="1">
      <c r="A3" s="67" t="s">
        <v>93</v>
      </c>
      <c r="B3" s="67"/>
      <c r="C3" s="68"/>
      <c r="D3" s="68"/>
      <c r="E3" s="68"/>
      <c r="F3" s="68"/>
      <c r="G3" s="69"/>
      <c r="H3" s="70"/>
    </row>
    <row r="4" spans="1:10" ht="14.4" customHeight="1">
      <c r="A4" s="62" t="s">
        <v>0</v>
      </c>
      <c r="B4" s="62" t="s">
        <v>94</v>
      </c>
      <c r="C4" s="64" t="s">
        <v>87</v>
      </c>
      <c r="D4" s="62" t="s">
        <v>86</v>
      </c>
      <c r="E4" s="71" t="s">
        <v>78</v>
      </c>
      <c r="F4" s="44">
        <v>2025</v>
      </c>
      <c r="G4" s="45">
        <v>2026</v>
      </c>
      <c r="H4" s="46">
        <v>2027</v>
      </c>
    </row>
    <row r="5" spans="1:10" ht="30" customHeight="1">
      <c r="A5" s="63"/>
      <c r="B5" s="66"/>
      <c r="C5" s="65"/>
      <c r="D5" s="66"/>
      <c r="E5" s="72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95</v>
      </c>
      <c r="C6" s="17"/>
      <c r="D6" s="3"/>
      <c r="E6" s="9"/>
      <c r="F6" s="40">
        <f>F7+F10+F13+F25+F27+F23</f>
        <v>31696483.800000001</v>
      </c>
      <c r="G6" s="40">
        <f t="shared" ref="G6:H6" si="0">G7+G10+G13+G25+G27+G23</f>
        <v>29859783.800000001</v>
      </c>
      <c r="H6" s="40">
        <f t="shared" si="0"/>
        <v>29659783.800000001</v>
      </c>
    </row>
    <row r="7" spans="1:10">
      <c r="A7" s="4" t="s">
        <v>89</v>
      </c>
      <c r="B7" s="3" t="s">
        <v>96</v>
      </c>
      <c r="C7" s="18"/>
      <c r="D7" s="3"/>
      <c r="E7" s="9"/>
      <c r="F7" s="40">
        <f>F8+F9</f>
        <v>1610296.94</v>
      </c>
      <c r="G7" s="40">
        <f>G8+G9</f>
        <v>1610296.94</v>
      </c>
      <c r="H7" s="40">
        <f>H8+H9</f>
        <v>1610296.94</v>
      </c>
    </row>
    <row r="8" spans="1:10">
      <c r="A8" s="4" t="s">
        <v>89</v>
      </c>
      <c r="B8" s="7" t="s">
        <v>96</v>
      </c>
      <c r="C8" s="5" t="s">
        <v>5</v>
      </c>
      <c r="D8" s="6" t="s">
        <v>3</v>
      </c>
      <c r="E8" s="6" t="s">
        <v>79</v>
      </c>
      <c r="F8" s="41">
        <v>1236787.2</v>
      </c>
      <c r="G8" s="41">
        <v>1236787.2</v>
      </c>
      <c r="H8" s="41">
        <v>1236787.2</v>
      </c>
      <c r="J8" s="31"/>
    </row>
    <row r="9" spans="1:10">
      <c r="A9" s="4" t="s">
        <v>89</v>
      </c>
      <c r="B9" s="7" t="s">
        <v>96</v>
      </c>
      <c r="C9" s="5" t="s">
        <v>5</v>
      </c>
      <c r="D9" s="6" t="s">
        <v>4</v>
      </c>
      <c r="E9" s="6" t="s">
        <v>79</v>
      </c>
      <c r="F9" s="41">
        <v>373509.74</v>
      </c>
      <c r="G9" s="41">
        <v>373509.74</v>
      </c>
      <c r="H9" s="41">
        <v>373509.74</v>
      </c>
    </row>
    <row r="10" spans="1:10" ht="25.95" customHeight="1">
      <c r="A10" s="8" t="s">
        <v>6</v>
      </c>
      <c r="B10" s="9" t="s">
        <v>97</v>
      </c>
      <c r="C10" s="18"/>
      <c r="D10" s="9"/>
      <c r="E10" s="9"/>
      <c r="F10" s="40">
        <f>F11+F12</f>
        <v>546321</v>
      </c>
      <c r="G10" s="40">
        <f>G11+G12</f>
        <v>546321</v>
      </c>
      <c r="H10" s="40">
        <f>H11+H12</f>
        <v>546321</v>
      </c>
    </row>
    <row r="11" spans="1:10" ht="27" customHeight="1">
      <c r="A11" s="8" t="s">
        <v>6</v>
      </c>
      <c r="B11" s="6" t="s">
        <v>97</v>
      </c>
      <c r="C11" s="5" t="s">
        <v>7</v>
      </c>
      <c r="D11" s="6" t="s">
        <v>8</v>
      </c>
      <c r="E11" s="6" t="s">
        <v>79</v>
      </c>
      <c r="F11" s="41">
        <v>30000</v>
      </c>
      <c r="G11" s="41">
        <v>30000</v>
      </c>
      <c r="H11" s="41">
        <v>30000</v>
      </c>
    </row>
    <row r="12" spans="1:10">
      <c r="A12" s="49" t="s">
        <v>10</v>
      </c>
      <c r="B12" s="7" t="s">
        <v>97</v>
      </c>
      <c r="C12" s="5" t="s">
        <v>11</v>
      </c>
      <c r="D12" s="6">
        <v>540</v>
      </c>
      <c r="E12" s="6" t="s">
        <v>79</v>
      </c>
      <c r="F12" s="41">
        <v>516321</v>
      </c>
      <c r="G12" s="41">
        <v>516321</v>
      </c>
      <c r="H12" s="41">
        <v>516321</v>
      </c>
      <c r="J12" s="31"/>
    </row>
    <row r="13" spans="1:10">
      <c r="A13" s="8" t="s">
        <v>12</v>
      </c>
      <c r="B13" s="6" t="s">
        <v>98</v>
      </c>
      <c r="C13" s="5"/>
      <c r="D13" s="7"/>
      <c r="E13" s="6"/>
      <c r="F13" s="40">
        <f>F14+F15+F16+F17+F18+F19+F20+F22+F21</f>
        <v>21813042.219999999</v>
      </c>
      <c r="G13" s="40">
        <f t="shared" ref="G13:H13" si="1">G14+G15+G16+G17+G18+G19+G20+G22+G21</f>
        <v>21813042.219999999</v>
      </c>
      <c r="H13" s="40">
        <f t="shared" si="1"/>
        <v>21613042.219999999</v>
      </c>
    </row>
    <row r="14" spans="1:10">
      <c r="A14" s="8" t="s">
        <v>13</v>
      </c>
      <c r="B14" s="6" t="s">
        <v>98</v>
      </c>
      <c r="C14" s="5" t="s">
        <v>14</v>
      </c>
      <c r="D14" s="6">
        <v>111</v>
      </c>
      <c r="E14" s="6" t="s">
        <v>79</v>
      </c>
      <c r="F14" s="42">
        <v>3299589.6</v>
      </c>
      <c r="G14" s="42">
        <v>3299589.6</v>
      </c>
      <c r="H14" s="42">
        <v>3299589.6</v>
      </c>
    </row>
    <row r="15" spans="1:10" ht="28.2" customHeight="1">
      <c r="A15" s="8" t="s">
        <v>15</v>
      </c>
      <c r="B15" s="6" t="s">
        <v>98</v>
      </c>
      <c r="C15" s="5" t="s">
        <v>14</v>
      </c>
      <c r="D15" s="6">
        <v>119</v>
      </c>
      <c r="E15" s="6" t="s">
        <v>79</v>
      </c>
      <c r="F15" s="42">
        <v>996476.06</v>
      </c>
      <c r="G15" s="42">
        <v>996476.06</v>
      </c>
      <c r="H15" s="42">
        <v>996476.06</v>
      </c>
    </row>
    <row r="16" spans="1:10">
      <c r="A16" s="8" t="s">
        <v>16</v>
      </c>
      <c r="B16" s="6" t="s">
        <v>98</v>
      </c>
      <c r="C16" s="5" t="s">
        <v>14</v>
      </c>
      <c r="D16" s="6">
        <v>121</v>
      </c>
      <c r="E16" s="6" t="s">
        <v>79</v>
      </c>
      <c r="F16" s="41">
        <v>10600437.449999999</v>
      </c>
      <c r="G16" s="41">
        <v>10600437.449999999</v>
      </c>
      <c r="H16" s="41">
        <v>10600437.449999999</v>
      </c>
    </row>
    <row r="17" spans="1:10" ht="40.200000000000003" customHeight="1">
      <c r="A17" s="8" t="s">
        <v>91</v>
      </c>
      <c r="B17" s="6" t="s">
        <v>98</v>
      </c>
      <c r="C17" s="5" t="s">
        <v>14</v>
      </c>
      <c r="D17" s="6">
        <v>129</v>
      </c>
      <c r="E17" s="6" t="s">
        <v>79</v>
      </c>
      <c r="F17" s="41">
        <v>3201332.11</v>
      </c>
      <c r="G17" s="41">
        <v>3201332.11</v>
      </c>
      <c r="H17" s="41">
        <v>3201332.11</v>
      </c>
    </row>
    <row r="18" spans="1:10">
      <c r="A18" s="8" t="s">
        <v>17</v>
      </c>
      <c r="B18" s="6" t="s">
        <v>98</v>
      </c>
      <c r="C18" s="5" t="s">
        <v>14</v>
      </c>
      <c r="D18" s="6">
        <v>244</v>
      </c>
      <c r="E18" s="6" t="s">
        <v>79</v>
      </c>
      <c r="F18" s="41">
        <v>3200000</v>
      </c>
      <c r="G18" s="41">
        <v>3200000</v>
      </c>
      <c r="H18" s="41">
        <v>3000000</v>
      </c>
    </row>
    <row r="19" spans="1:10" ht="15.45" customHeight="1">
      <c r="A19" s="8" t="s">
        <v>26</v>
      </c>
      <c r="B19" s="6" t="s">
        <v>98</v>
      </c>
      <c r="C19" s="5" t="s">
        <v>14</v>
      </c>
      <c r="D19" s="6">
        <v>831</v>
      </c>
      <c r="E19" s="6" t="s">
        <v>79</v>
      </c>
      <c r="F19" s="42">
        <v>0</v>
      </c>
      <c r="G19" s="42">
        <v>0</v>
      </c>
      <c r="H19" s="42">
        <v>0</v>
      </c>
    </row>
    <row r="20" spans="1:10">
      <c r="A20" s="8" t="s">
        <v>9</v>
      </c>
      <c r="B20" s="6" t="s">
        <v>98</v>
      </c>
      <c r="C20" s="5" t="s">
        <v>14</v>
      </c>
      <c r="D20" s="6">
        <v>853</v>
      </c>
      <c r="E20" s="6" t="s">
        <v>79</v>
      </c>
      <c r="F20" s="42">
        <v>0</v>
      </c>
      <c r="G20" s="42">
        <v>0</v>
      </c>
      <c r="H20" s="42">
        <v>0</v>
      </c>
    </row>
    <row r="21" spans="1:10">
      <c r="A21" s="10" t="s">
        <v>129</v>
      </c>
      <c r="B21" s="6" t="s">
        <v>98</v>
      </c>
      <c r="C21" s="5" t="s">
        <v>130</v>
      </c>
      <c r="D21" s="6" t="s">
        <v>49</v>
      </c>
      <c r="E21" s="6" t="s">
        <v>79</v>
      </c>
      <c r="F21" s="42">
        <v>137365</v>
      </c>
      <c r="G21" s="42">
        <v>137365</v>
      </c>
      <c r="H21" s="42">
        <v>137365</v>
      </c>
    </row>
    <row r="22" spans="1:10">
      <c r="A22" s="10" t="s">
        <v>18</v>
      </c>
      <c r="B22" s="7" t="s">
        <v>98</v>
      </c>
      <c r="C22" s="5" t="s">
        <v>19</v>
      </c>
      <c r="D22" s="6">
        <v>540</v>
      </c>
      <c r="E22" s="6" t="s">
        <v>79</v>
      </c>
      <c r="F22" s="41">
        <v>377842</v>
      </c>
      <c r="G22" s="41">
        <v>377842</v>
      </c>
      <c r="H22" s="41">
        <v>377842</v>
      </c>
    </row>
    <row r="23" spans="1:10">
      <c r="A23" s="51" t="s">
        <v>138</v>
      </c>
      <c r="B23" s="9" t="s">
        <v>139</v>
      </c>
      <c r="C23" s="18"/>
      <c r="D23" s="9"/>
      <c r="E23" s="9"/>
      <c r="F23" s="40">
        <f>F24</f>
        <v>1536700</v>
      </c>
      <c r="G23" s="40">
        <f t="shared" ref="G23:H23" si="2">G24</f>
        <v>0</v>
      </c>
      <c r="H23" s="40">
        <f t="shared" si="2"/>
        <v>0</v>
      </c>
    </row>
    <row r="24" spans="1:10">
      <c r="A24" s="10" t="s">
        <v>138</v>
      </c>
      <c r="B24" s="6" t="s">
        <v>139</v>
      </c>
      <c r="C24" s="5" t="s">
        <v>140</v>
      </c>
      <c r="D24" s="6" t="s">
        <v>8</v>
      </c>
      <c r="E24" s="6" t="s">
        <v>79</v>
      </c>
      <c r="F24" s="41">
        <v>1536700</v>
      </c>
      <c r="G24" s="41">
        <v>0</v>
      </c>
      <c r="H24" s="41">
        <v>0</v>
      </c>
    </row>
    <row r="25" spans="1:10">
      <c r="A25" s="2" t="s">
        <v>20</v>
      </c>
      <c r="B25" s="3" t="s">
        <v>99</v>
      </c>
      <c r="C25" s="18"/>
      <c r="D25" s="7"/>
      <c r="E25" s="6"/>
      <c r="F25" s="40">
        <f>F26</f>
        <v>300000</v>
      </c>
      <c r="G25" s="40">
        <f>G26</f>
        <v>300000</v>
      </c>
      <c r="H25" s="40">
        <f>H26</f>
        <v>300000</v>
      </c>
      <c r="I25" s="50"/>
    </row>
    <row r="26" spans="1:10">
      <c r="A26" s="4" t="s">
        <v>21</v>
      </c>
      <c r="B26" s="7" t="s">
        <v>99</v>
      </c>
      <c r="C26" s="5" t="s">
        <v>22</v>
      </c>
      <c r="D26" s="23">
        <v>870</v>
      </c>
      <c r="E26" s="6" t="s">
        <v>79</v>
      </c>
      <c r="F26" s="41">
        <v>300000</v>
      </c>
      <c r="G26" s="41">
        <v>300000</v>
      </c>
      <c r="H26" s="41">
        <v>300000</v>
      </c>
      <c r="J26" s="36"/>
    </row>
    <row r="27" spans="1:10">
      <c r="A27" s="51" t="s">
        <v>23</v>
      </c>
      <c r="B27" s="3" t="s">
        <v>100</v>
      </c>
      <c r="C27" s="18"/>
      <c r="D27" s="9"/>
      <c r="E27" s="9"/>
      <c r="F27" s="40">
        <f>F28+F29+F30+F33+F31+F32</f>
        <v>5890123.6399999997</v>
      </c>
      <c r="G27" s="40">
        <f t="shared" ref="G27:H27" si="3">G28+G29+G30+G33+G31+G32</f>
        <v>5590123.6399999997</v>
      </c>
      <c r="H27" s="40">
        <f t="shared" si="3"/>
        <v>5590123.6399999997</v>
      </c>
    </row>
    <row r="28" spans="1:10" ht="39.6">
      <c r="A28" s="10" t="s">
        <v>81</v>
      </c>
      <c r="B28" s="7" t="s">
        <v>100</v>
      </c>
      <c r="C28" s="5" t="s">
        <v>82</v>
      </c>
      <c r="D28" s="6" t="s">
        <v>8</v>
      </c>
      <c r="E28" s="6" t="s">
        <v>83</v>
      </c>
      <c r="F28" s="42">
        <v>137211</v>
      </c>
      <c r="G28" s="42">
        <v>137211</v>
      </c>
      <c r="H28" s="42">
        <v>137211</v>
      </c>
    </row>
    <row r="29" spans="1:10">
      <c r="A29" s="4" t="s">
        <v>24</v>
      </c>
      <c r="B29" s="7" t="s">
        <v>100</v>
      </c>
      <c r="C29" s="5" t="s">
        <v>25</v>
      </c>
      <c r="D29" s="23">
        <v>111</v>
      </c>
      <c r="E29" s="6" t="s">
        <v>79</v>
      </c>
      <c r="F29" s="41">
        <v>4188104.94</v>
      </c>
      <c r="G29" s="41">
        <v>4188104.94</v>
      </c>
      <c r="H29" s="41">
        <v>4188104.94</v>
      </c>
    </row>
    <row r="30" spans="1:10" ht="26.4">
      <c r="A30" s="4" t="s">
        <v>15</v>
      </c>
      <c r="B30" s="7" t="s">
        <v>100</v>
      </c>
      <c r="C30" s="5" t="s">
        <v>25</v>
      </c>
      <c r="D30" s="23">
        <v>119</v>
      </c>
      <c r="E30" s="6" t="s">
        <v>79</v>
      </c>
      <c r="F30" s="41">
        <v>1264807.7</v>
      </c>
      <c r="G30" s="41">
        <v>1264807.7</v>
      </c>
      <c r="H30" s="41">
        <v>1264807.7</v>
      </c>
    </row>
    <row r="31" spans="1:10">
      <c r="A31" s="4" t="s">
        <v>132</v>
      </c>
      <c r="B31" s="6" t="s">
        <v>100</v>
      </c>
      <c r="C31" s="5" t="s">
        <v>133</v>
      </c>
      <c r="D31" s="23">
        <v>853</v>
      </c>
      <c r="E31" s="6" t="s">
        <v>79</v>
      </c>
      <c r="F31" s="41">
        <v>100000</v>
      </c>
      <c r="G31" s="41">
        <v>0</v>
      </c>
      <c r="H31" s="41">
        <v>0</v>
      </c>
    </row>
    <row r="32" spans="1:10">
      <c r="A32" s="4" t="s">
        <v>135</v>
      </c>
      <c r="B32" s="6" t="s">
        <v>100</v>
      </c>
      <c r="C32" s="5" t="s">
        <v>134</v>
      </c>
      <c r="D32" s="23">
        <v>831</v>
      </c>
      <c r="E32" s="6" t="s">
        <v>79</v>
      </c>
      <c r="F32" s="41">
        <v>100000</v>
      </c>
      <c r="G32" s="41">
        <v>0</v>
      </c>
      <c r="H32" s="41">
        <v>0</v>
      </c>
    </row>
    <row r="33" spans="1:10">
      <c r="A33" s="4" t="s">
        <v>126</v>
      </c>
      <c r="B33" s="7" t="s">
        <v>100</v>
      </c>
      <c r="C33" s="5" t="s">
        <v>125</v>
      </c>
      <c r="D33" s="23">
        <v>831</v>
      </c>
      <c r="E33" s="6" t="s">
        <v>79</v>
      </c>
      <c r="F33" s="41">
        <v>100000</v>
      </c>
      <c r="G33" s="41">
        <v>0</v>
      </c>
      <c r="H33" s="41">
        <v>0</v>
      </c>
    </row>
    <row r="34" spans="1:10" ht="27.45" customHeight="1">
      <c r="A34" s="8" t="s">
        <v>27</v>
      </c>
      <c r="B34" s="52" t="s">
        <v>101</v>
      </c>
      <c r="C34" s="18"/>
      <c r="D34" s="3"/>
      <c r="E34" s="9"/>
      <c r="F34" s="40">
        <f>F35</f>
        <v>25000</v>
      </c>
      <c r="G34" s="40">
        <f>G35</f>
        <v>25000</v>
      </c>
      <c r="H34" s="40">
        <f>H35</f>
        <v>25000</v>
      </c>
      <c r="J34" s="32"/>
    </row>
    <row r="35" spans="1:10" ht="39.6">
      <c r="A35" s="8" t="s">
        <v>27</v>
      </c>
      <c r="B35" s="53" t="s">
        <v>101</v>
      </c>
      <c r="C35" s="5" t="s">
        <v>28</v>
      </c>
      <c r="D35" s="7" t="s">
        <v>8</v>
      </c>
      <c r="E35" s="6" t="s">
        <v>79</v>
      </c>
      <c r="F35" s="41">
        <v>25000</v>
      </c>
      <c r="G35" s="41">
        <v>25000</v>
      </c>
      <c r="H35" s="41">
        <v>25000</v>
      </c>
    </row>
    <row r="36" spans="1:10" ht="43.95" customHeight="1">
      <c r="A36" s="59" t="s">
        <v>128</v>
      </c>
      <c r="B36" s="3" t="s">
        <v>102</v>
      </c>
      <c r="C36" s="5"/>
      <c r="D36" s="7"/>
      <c r="E36" s="6"/>
      <c r="F36" s="40">
        <f>F38+F37</f>
        <v>260421</v>
      </c>
      <c r="G36" s="40">
        <f>G37+G38</f>
        <v>65000</v>
      </c>
      <c r="H36" s="40">
        <f>H37+H38</f>
        <v>65000</v>
      </c>
    </row>
    <row r="37" spans="1:10">
      <c r="A37" s="8" t="s">
        <v>92</v>
      </c>
      <c r="B37" s="7" t="s">
        <v>102</v>
      </c>
      <c r="C37" s="5" t="s">
        <v>131</v>
      </c>
      <c r="D37" s="7" t="s">
        <v>8</v>
      </c>
      <c r="E37" s="6" t="s">
        <v>79</v>
      </c>
      <c r="F37" s="41">
        <v>195421</v>
      </c>
      <c r="G37" s="41">
        <v>0</v>
      </c>
      <c r="H37" s="41">
        <v>0</v>
      </c>
    </row>
    <row r="38" spans="1:10">
      <c r="A38" s="49" t="s">
        <v>29</v>
      </c>
      <c r="B38" s="7" t="s">
        <v>102</v>
      </c>
      <c r="C38" s="5" t="s">
        <v>30</v>
      </c>
      <c r="D38" s="7" t="s">
        <v>8</v>
      </c>
      <c r="E38" s="6" t="s">
        <v>79</v>
      </c>
      <c r="F38" s="41">
        <v>65000</v>
      </c>
      <c r="G38" s="41">
        <v>65000</v>
      </c>
      <c r="H38" s="41">
        <v>65000</v>
      </c>
    </row>
    <row r="39" spans="1:10" ht="41.4" customHeight="1">
      <c r="A39" s="51" t="s">
        <v>80</v>
      </c>
      <c r="B39" s="9" t="s">
        <v>103</v>
      </c>
      <c r="C39" s="17"/>
      <c r="D39" s="3"/>
      <c r="E39" s="9"/>
      <c r="F39" s="54">
        <f>F40+F42+F44+F43+F41</f>
        <v>14157183.289999999</v>
      </c>
      <c r="G39" s="54">
        <f t="shared" ref="G39:H39" si="4">G40+G42+G44+G43+G41</f>
        <v>14100010</v>
      </c>
      <c r="H39" s="54">
        <f t="shared" si="4"/>
        <v>14100010</v>
      </c>
    </row>
    <row r="40" spans="1:10" ht="15.6" customHeight="1">
      <c r="A40" s="55" t="s">
        <v>65</v>
      </c>
      <c r="B40" s="56" t="s">
        <v>103</v>
      </c>
      <c r="C40" s="26" t="s">
        <v>31</v>
      </c>
      <c r="D40" s="24">
        <v>244</v>
      </c>
      <c r="E40" s="11" t="s">
        <v>79</v>
      </c>
      <c r="F40" s="41">
        <v>1846700</v>
      </c>
      <c r="G40" s="41">
        <v>1846700</v>
      </c>
      <c r="H40" s="41">
        <v>1846700</v>
      </c>
    </row>
    <row r="41" spans="1:10" ht="26.4" customHeight="1">
      <c r="A41" s="55" t="s">
        <v>119</v>
      </c>
      <c r="B41" s="6" t="s">
        <v>103</v>
      </c>
      <c r="C41" s="5" t="s">
        <v>120</v>
      </c>
      <c r="D41" s="6" t="s">
        <v>8</v>
      </c>
      <c r="E41" s="6" t="s">
        <v>79</v>
      </c>
      <c r="F41" s="41">
        <v>12253310</v>
      </c>
      <c r="G41" s="41">
        <v>12253310</v>
      </c>
      <c r="H41" s="41">
        <v>12253310</v>
      </c>
    </row>
    <row r="42" spans="1:10" ht="16.2" customHeight="1">
      <c r="A42" s="10" t="s">
        <v>66</v>
      </c>
      <c r="B42" s="7" t="s">
        <v>103</v>
      </c>
      <c r="C42" s="5" t="s">
        <v>32</v>
      </c>
      <c r="D42" s="23">
        <v>244</v>
      </c>
      <c r="E42" s="6" t="s">
        <v>79</v>
      </c>
      <c r="F42" s="41">
        <v>0</v>
      </c>
      <c r="G42" s="41">
        <v>0</v>
      </c>
      <c r="H42" s="41">
        <v>0</v>
      </c>
    </row>
    <row r="43" spans="1:10" ht="28.2" customHeight="1">
      <c r="A43" s="10" t="s">
        <v>111</v>
      </c>
      <c r="B43" s="6" t="s">
        <v>103</v>
      </c>
      <c r="C43" s="5" t="s">
        <v>112</v>
      </c>
      <c r="D43" s="6" t="s">
        <v>8</v>
      </c>
      <c r="E43" s="6" t="s">
        <v>79</v>
      </c>
      <c r="F43" s="41">
        <v>7173.29</v>
      </c>
      <c r="G43" s="41">
        <v>0</v>
      </c>
      <c r="H43" s="41">
        <v>0</v>
      </c>
    </row>
    <row r="44" spans="1:10" ht="39" customHeight="1">
      <c r="A44" s="10" t="s">
        <v>136</v>
      </c>
      <c r="B44" s="56" t="s">
        <v>103</v>
      </c>
      <c r="C44" s="5" t="s">
        <v>137</v>
      </c>
      <c r="D44" s="24">
        <v>244</v>
      </c>
      <c r="E44" s="6" t="s">
        <v>79</v>
      </c>
      <c r="F44" s="41">
        <v>50000</v>
      </c>
      <c r="G44" s="41">
        <v>0</v>
      </c>
      <c r="H44" s="41">
        <v>0</v>
      </c>
    </row>
    <row r="45" spans="1:10" ht="26.4">
      <c r="A45" s="8" t="s">
        <v>33</v>
      </c>
      <c r="B45" s="3" t="s">
        <v>104</v>
      </c>
      <c r="C45" s="17"/>
      <c r="D45" s="3"/>
      <c r="E45" s="9"/>
      <c r="F45" s="40">
        <f>F47+F46</f>
        <v>700000</v>
      </c>
      <c r="G45" s="40">
        <f t="shared" ref="G45:H45" si="5">G47+G46</f>
        <v>700000</v>
      </c>
      <c r="H45" s="40">
        <f t="shared" si="5"/>
        <v>700000</v>
      </c>
    </row>
    <row r="46" spans="1:10" hidden="1">
      <c r="A46" s="8" t="s">
        <v>113</v>
      </c>
      <c r="B46" s="6" t="s">
        <v>104</v>
      </c>
      <c r="C46" s="5" t="s">
        <v>114</v>
      </c>
      <c r="D46" s="6" t="s">
        <v>8</v>
      </c>
      <c r="E46" s="6" t="s">
        <v>83</v>
      </c>
      <c r="F46" s="41">
        <v>0</v>
      </c>
      <c r="G46" s="41">
        <v>0</v>
      </c>
      <c r="H46" s="41">
        <v>0</v>
      </c>
    </row>
    <row r="47" spans="1:10" ht="26.4">
      <c r="A47" s="8" t="s">
        <v>33</v>
      </c>
      <c r="B47" s="7" t="s">
        <v>104</v>
      </c>
      <c r="C47" s="5" t="s">
        <v>34</v>
      </c>
      <c r="D47" s="6">
        <v>244</v>
      </c>
      <c r="E47" s="6" t="s">
        <v>79</v>
      </c>
      <c r="F47" s="41">
        <v>700000</v>
      </c>
      <c r="G47" s="41">
        <v>700000</v>
      </c>
      <c r="H47" s="41">
        <v>700000</v>
      </c>
      <c r="J47" s="36"/>
    </row>
    <row r="48" spans="1:10">
      <c r="A48" s="2" t="s">
        <v>35</v>
      </c>
      <c r="B48" s="3" t="s">
        <v>105</v>
      </c>
      <c r="C48" s="17"/>
      <c r="D48" s="3"/>
      <c r="E48" s="9"/>
      <c r="F48" s="40">
        <f>F49+F59</f>
        <v>16356003.43</v>
      </c>
      <c r="G48" s="40">
        <f>G49+G59</f>
        <v>16335603.43</v>
      </c>
      <c r="H48" s="40">
        <f>H49+H59</f>
        <v>16135603.43</v>
      </c>
    </row>
    <row r="49" spans="1:10" ht="26.4">
      <c r="A49" s="4" t="s">
        <v>90</v>
      </c>
      <c r="B49" s="3" t="s">
        <v>106</v>
      </c>
      <c r="C49" s="17"/>
      <c r="D49" s="7"/>
      <c r="E49" s="6"/>
      <c r="F49" s="41">
        <f>F50+F51+F52+F53+F54+F55+F56+F57+F58</f>
        <v>14356003.43</v>
      </c>
      <c r="G49" s="41">
        <f t="shared" ref="G49:H49" si="6">G50+G51+G52+G53+G54+G55+G56+G57+G58</f>
        <v>14335603.43</v>
      </c>
      <c r="H49" s="41">
        <f t="shared" si="6"/>
        <v>14135603.43</v>
      </c>
    </row>
    <row r="50" spans="1:10">
      <c r="A50" s="4" t="s">
        <v>115</v>
      </c>
      <c r="B50" s="7" t="s">
        <v>106</v>
      </c>
      <c r="C50" s="5" t="s">
        <v>37</v>
      </c>
      <c r="D50" s="6" t="s">
        <v>8</v>
      </c>
      <c r="E50" s="6" t="s">
        <v>79</v>
      </c>
      <c r="F50" s="41">
        <v>1500000</v>
      </c>
      <c r="G50" s="41">
        <v>1500000</v>
      </c>
      <c r="H50" s="41">
        <v>1500000</v>
      </c>
    </row>
    <row r="51" spans="1:10">
      <c r="A51" s="10" t="s">
        <v>36</v>
      </c>
      <c r="B51" s="7" t="s">
        <v>106</v>
      </c>
      <c r="C51" s="5" t="s">
        <v>37</v>
      </c>
      <c r="D51" s="6" t="s">
        <v>116</v>
      </c>
      <c r="E51" s="6" t="s">
        <v>79</v>
      </c>
      <c r="F51" s="41">
        <v>4820400</v>
      </c>
      <c r="G51" s="41">
        <v>4800000</v>
      </c>
      <c r="H51" s="41">
        <v>4800000</v>
      </c>
    </row>
    <row r="52" spans="1:10">
      <c r="A52" s="10" t="s">
        <v>117</v>
      </c>
      <c r="B52" s="7" t="s">
        <v>106</v>
      </c>
      <c r="C52" s="5" t="s">
        <v>38</v>
      </c>
      <c r="D52" s="23">
        <v>244</v>
      </c>
      <c r="E52" s="6" t="s">
        <v>79</v>
      </c>
      <c r="F52" s="41">
        <v>900000</v>
      </c>
      <c r="G52" s="41">
        <v>900000</v>
      </c>
      <c r="H52" s="41">
        <v>900000</v>
      </c>
      <c r="J52" s="36"/>
    </row>
    <row r="53" spans="1:10">
      <c r="A53" s="10" t="s">
        <v>39</v>
      </c>
      <c r="B53" s="7" t="s">
        <v>106</v>
      </c>
      <c r="C53" s="5" t="s">
        <v>40</v>
      </c>
      <c r="D53" s="7" t="s">
        <v>8</v>
      </c>
      <c r="E53" s="6" t="s">
        <v>79</v>
      </c>
      <c r="F53" s="41">
        <v>1000000</v>
      </c>
      <c r="G53" s="41">
        <v>1000000</v>
      </c>
      <c r="H53" s="41">
        <v>1000000</v>
      </c>
    </row>
    <row r="54" spans="1:10">
      <c r="A54" s="19" t="s">
        <v>41</v>
      </c>
      <c r="B54" s="7" t="s">
        <v>106</v>
      </c>
      <c r="C54" s="5" t="s">
        <v>42</v>
      </c>
      <c r="D54" s="23">
        <v>244</v>
      </c>
      <c r="E54" s="6" t="s">
        <v>79</v>
      </c>
      <c r="F54" s="41">
        <v>3000000</v>
      </c>
      <c r="G54" s="41">
        <v>3000000</v>
      </c>
      <c r="H54" s="41">
        <v>2800000</v>
      </c>
    </row>
    <row r="55" spans="1:10">
      <c r="A55" s="19" t="s">
        <v>73</v>
      </c>
      <c r="B55" s="7" t="s">
        <v>106</v>
      </c>
      <c r="C55" s="5" t="s">
        <v>74</v>
      </c>
      <c r="D55" s="23">
        <v>244</v>
      </c>
      <c r="E55" s="6" t="s">
        <v>79</v>
      </c>
      <c r="F55" s="41">
        <v>1900000</v>
      </c>
      <c r="G55" s="41">
        <v>1900000</v>
      </c>
      <c r="H55" s="41">
        <v>1900000</v>
      </c>
    </row>
    <row r="56" spans="1:10" ht="53.4">
      <c r="A56" s="12" t="s">
        <v>43</v>
      </c>
      <c r="B56" s="11" t="s">
        <v>106</v>
      </c>
      <c r="C56" s="26" t="s">
        <v>88</v>
      </c>
      <c r="D56" s="24">
        <v>244</v>
      </c>
      <c r="E56" s="11" t="s">
        <v>79</v>
      </c>
      <c r="F56" s="42">
        <v>600000</v>
      </c>
      <c r="G56" s="42">
        <v>600000</v>
      </c>
      <c r="H56" s="42">
        <v>600000</v>
      </c>
    </row>
    <row r="57" spans="1:10" ht="53.4">
      <c r="A57" s="12" t="s">
        <v>43</v>
      </c>
      <c r="B57" s="11" t="s">
        <v>106</v>
      </c>
      <c r="C57" s="26" t="s">
        <v>88</v>
      </c>
      <c r="D57" s="24">
        <v>244</v>
      </c>
      <c r="E57" s="11" t="s">
        <v>83</v>
      </c>
      <c r="F57" s="42">
        <v>635603.43000000005</v>
      </c>
      <c r="G57" s="42">
        <v>635603.43000000005</v>
      </c>
      <c r="H57" s="42">
        <v>635603.43000000005</v>
      </c>
    </row>
    <row r="58" spans="1:10" ht="41.4" customHeight="1">
      <c r="A58" s="12" t="s">
        <v>75</v>
      </c>
      <c r="B58" s="11" t="s">
        <v>106</v>
      </c>
      <c r="C58" s="26" t="s">
        <v>76</v>
      </c>
      <c r="D58" s="24">
        <v>244</v>
      </c>
      <c r="E58" s="11" t="s">
        <v>83</v>
      </c>
      <c r="F58" s="42">
        <v>0</v>
      </c>
      <c r="G58" s="42">
        <v>0</v>
      </c>
      <c r="H58" s="42">
        <v>0</v>
      </c>
      <c r="J58" s="35"/>
    </row>
    <row r="59" spans="1:10">
      <c r="A59" s="8" t="s">
        <v>44</v>
      </c>
      <c r="B59" s="9" t="s">
        <v>107</v>
      </c>
      <c r="C59" s="5"/>
      <c r="D59" s="23"/>
      <c r="E59" s="6"/>
      <c r="F59" s="40">
        <f>F60+F61</f>
        <v>2000000</v>
      </c>
      <c r="G59" s="40">
        <f t="shared" ref="G59:H59" si="7">G60+G61</f>
        <v>2000000</v>
      </c>
      <c r="H59" s="40">
        <f t="shared" si="7"/>
        <v>2000000</v>
      </c>
    </row>
    <row r="60" spans="1:10">
      <c r="A60" s="8" t="s">
        <v>69</v>
      </c>
      <c r="B60" s="6" t="s">
        <v>107</v>
      </c>
      <c r="C60" s="5" t="s">
        <v>68</v>
      </c>
      <c r="D60" s="23">
        <v>244</v>
      </c>
      <c r="E60" s="6" t="s">
        <v>79</v>
      </c>
      <c r="F60" s="41">
        <v>2000000</v>
      </c>
      <c r="G60" s="41">
        <v>2000000</v>
      </c>
      <c r="H60" s="41">
        <v>2000000</v>
      </c>
    </row>
    <row r="61" spans="1:10">
      <c r="A61" s="8" t="s">
        <v>118</v>
      </c>
      <c r="B61" s="6" t="s">
        <v>107</v>
      </c>
      <c r="C61" s="5" t="s">
        <v>68</v>
      </c>
      <c r="D61" s="23">
        <v>412</v>
      </c>
      <c r="E61" s="6" t="s">
        <v>79</v>
      </c>
      <c r="F61" s="41">
        <v>0</v>
      </c>
      <c r="G61" s="41">
        <v>0</v>
      </c>
      <c r="H61" s="41">
        <v>0</v>
      </c>
    </row>
    <row r="62" spans="1:10">
      <c r="A62" s="8" t="s">
        <v>70</v>
      </c>
      <c r="B62" s="9" t="s">
        <v>127</v>
      </c>
      <c r="C62" s="18" t="s">
        <v>45</v>
      </c>
      <c r="D62" s="9"/>
      <c r="E62" s="9"/>
      <c r="F62" s="40">
        <f>F63</f>
        <v>1670000</v>
      </c>
      <c r="G62" s="40">
        <f>G63</f>
        <v>1670000</v>
      </c>
      <c r="H62" s="40">
        <f>H63</f>
        <v>1670000</v>
      </c>
    </row>
    <row r="63" spans="1:10" ht="26.4">
      <c r="A63" s="10" t="s">
        <v>46</v>
      </c>
      <c r="B63" s="6" t="s">
        <v>127</v>
      </c>
      <c r="C63" s="5" t="s">
        <v>45</v>
      </c>
      <c r="D63" s="6" t="s">
        <v>77</v>
      </c>
      <c r="E63" s="6" t="s">
        <v>79</v>
      </c>
      <c r="F63" s="41">
        <v>1670000</v>
      </c>
      <c r="G63" s="41">
        <v>1670000</v>
      </c>
      <c r="H63" s="41">
        <v>1670000</v>
      </c>
    </row>
    <row r="64" spans="1:10">
      <c r="A64" s="13" t="s">
        <v>47</v>
      </c>
      <c r="B64" s="38" t="s">
        <v>108</v>
      </c>
      <c r="C64" s="17"/>
      <c r="D64" s="3"/>
      <c r="E64" s="9"/>
      <c r="F64" s="40">
        <f>F65+F66+F67+F68+F69+F70+F71+F72+F73+F74+F75+F76+F77</f>
        <v>50332682.590000004</v>
      </c>
      <c r="G64" s="40">
        <f t="shared" ref="G64:H64" si="8">G65+G66+G67+G68+G69+G70+G71+G72+G73+G74+G75+G76+G77</f>
        <v>50332682.590000004</v>
      </c>
      <c r="H64" s="40">
        <f t="shared" si="8"/>
        <v>50332682.590000004</v>
      </c>
    </row>
    <row r="65" spans="1:10">
      <c r="A65" s="20" t="s">
        <v>71</v>
      </c>
      <c r="B65" s="39" t="s">
        <v>108</v>
      </c>
      <c r="C65" s="28" t="s">
        <v>48</v>
      </c>
      <c r="D65" s="25" t="s">
        <v>8</v>
      </c>
      <c r="E65" s="25" t="s">
        <v>79</v>
      </c>
      <c r="F65" s="21">
        <v>150000</v>
      </c>
      <c r="G65" s="21">
        <v>150000</v>
      </c>
      <c r="H65" s="21">
        <v>150000</v>
      </c>
      <c r="J65" s="37"/>
    </row>
    <row r="66" spans="1:10">
      <c r="A66" s="20" t="s">
        <v>50</v>
      </c>
      <c r="B66" s="39" t="s">
        <v>108</v>
      </c>
      <c r="C66" s="28" t="s">
        <v>51</v>
      </c>
      <c r="D66" s="25" t="s">
        <v>49</v>
      </c>
      <c r="E66" s="25" t="s">
        <v>79</v>
      </c>
      <c r="F66" s="22">
        <v>929000</v>
      </c>
      <c r="G66" s="22">
        <v>0</v>
      </c>
      <c r="H66" s="22">
        <v>0</v>
      </c>
    </row>
    <row r="67" spans="1:10">
      <c r="A67" s="20" t="s">
        <v>52</v>
      </c>
      <c r="B67" s="39" t="s">
        <v>108</v>
      </c>
      <c r="C67" s="28" t="s">
        <v>53</v>
      </c>
      <c r="D67" s="25" t="s">
        <v>49</v>
      </c>
      <c r="E67" s="25" t="s">
        <v>79</v>
      </c>
      <c r="F67" s="22">
        <v>4682400</v>
      </c>
      <c r="G67" s="22">
        <v>0</v>
      </c>
      <c r="H67" s="22">
        <v>0</v>
      </c>
    </row>
    <row r="68" spans="1:10" ht="26.4">
      <c r="A68" s="20" t="s">
        <v>54</v>
      </c>
      <c r="B68" s="39" t="s">
        <v>108</v>
      </c>
      <c r="C68" s="28" t="s">
        <v>55</v>
      </c>
      <c r="D68" s="25" t="s">
        <v>49</v>
      </c>
      <c r="E68" s="25" t="s">
        <v>79</v>
      </c>
      <c r="F68" s="21">
        <v>5817193</v>
      </c>
      <c r="G68" s="21">
        <v>0</v>
      </c>
      <c r="H68" s="21">
        <v>0</v>
      </c>
      <c r="J68" s="32"/>
    </row>
    <row r="69" spans="1:10" ht="26.4">
      <c r="A69" s="20" t="s">
        <v>56</v>
      </c>
      <c r="B69" s="39" t="s">
        <v>108</v>
      </c>
      <c r="C69" s="28" t="s">
        <v>57</v>
      </c>
      <c r="D69" s="25" t="s">
        <v>49</v>
      </c>
      <c r="E69" s="25" t="s">
        <v>79</v>
      </c>
      <c r="F69" s="22">
        <v>11732875</v>
      </c>
      <c r="G69" s="22">
        <v>0</v>
      </c>
      <c r="H69" s="22">
        <v>0</v>
      </c>
    </row>
    <row r="70" spans="1:10" ht="39.6">
      <c r="A70" s="20" t="s">
        <v>85</v>
      </c>
      <c r="B70" s="39" t="s">
        <v>108</v>
      </c>
      <c r="C70" s="28" t="s">
        <v>84</v>
      </c>
      <c r="D70" s="25" t="s">
        <v>49</v>
      </c>
      <c r="E70" s="25" t="s">
        <v>83</v>
      </c>
      <c r="F70" s="22">
        <v>16451927</v>
      </c>
      <c r="G70" s="22">
        <v>0</v>
      </c>
      <c r="H70" s="22">
        <v>0</v>
      </c>
      <c r="J70" s="31"/>
    </row>
    <row r="71" spans="1:10" ht="27" customHeight="1">
      <c r="A71" s="20" t="s">
        <v>58</v>
      </c>
      <c r="B71" s="39" t="s">
        <v>108</v>
      </c>
      <c r="C71" s="28" t="s">
        <v>59</v>
      </c>
      <c r="D71" s="25" t="s">
        <v>49</v>
      </c>
      <c r="E71" s="25" t="s">
        <v>79</v>
      </c>
      <c r="F71" s="22">
        <v>10569287.59</v>
      </c>
      <c r="G71" s="22">
        <v>0</v>
      </c>
      <c r="H71" s="22">
        <v>0</v>
      </c>
    </row>
    <row r="72" spans="1:10" ht="27" customHeight="1">
      <c r="A72" s="20" t="s">
        <v>50</v>
      </c>
      <c r="B72" s="39" t="s">
        <v>108</v>
      </c>
      <c r="C72" s="28" t="s">
        <v>51</v>
      </c>
      <c r="D72" s="25" t="s">
        <v>8</v>
      </c>
      <c r="E72" s="25" t="s">
        <v>79</v>
      </c>
      <c r="F72" s="22">
        <v>0</v>
      </c>
      <c r="G72" s="22">
        <v>929000</v>
      </c>
      <c r="H72" s="22">
        <v>929000</v>
      </c>
    </row>
    <row r="73" spans="1:10" ht="27" customHeight="1">
      <c r="A73" s="20" t="s">
        <v>52</v>
      </c>
      <c r="B73" s="39" t="s">
        <v>108</v>
      </c>
      <c r="C73" s="28" t="s">
        <v>53</v>
      </c>
      <c r="D73" s="25" t="s">
        <v>8</v>
      </c>
      <c r="E73" s="25" t="s">
        <v>79</v>
      </c>
      <c r="F73" s="22">
        <v>0</v>
      </c>
      <c r="G73" s="22">
        <v>4682400</v>
      </c>
      <c r="H73" s="22">
        <v>4682400</v>
      </c>
    </row>
    <row r="74" spans="1:10" ht="27" customHeight="1">
      <c r="A74" s="20" t="s">
        <v>54</v>
      </c>
      <c r="B74" s="39" t="s">
        <v>108</v>
      </c>
      <c r="C74" s="28" t="s">
        <v>55</v>
      </c>
      <c r="D74" s="25" t="s">
        <v>8</v>
      </c>
      <c r="E74" s="25" t="s">
        <v>79</v>
      </c>
      <c r="F74" s="22">
        <v>0</v>
      </c>
      <c r="G74" s="21">
        <v>5817193</v>
      </c>
      <c r="H74" s="21">
        <v>5817193</v>
      </c>
    </row>
    <row r="75" spans="1:10" ht="27" customHeight="1">
      <c r="A75" s="20" t="s">
        <v>56</v>
      </c>
      <c r="B75" s="39" t="s">
        <v>108</v>
      </c>
      <c r="C75" s="28" t="s">
        <v>57</v>
      </c>
      <c r="D75" s="25" t="s">
        <v>8</v>
      </c>
      <c r="E75" s="25" t="s">
        <v>79</v>
      </c>
      <c r="F75" s="22">
        <v>0</v>
      </c>
      <c r="G75" s="22">
        <v>11732875</v>
      </c>
      <c r="H75" s="22">
        <v>11732875</v>
      </c>
    </row>
    <row r="76" spans="1:10" ht="27" customHeight="1">
      <c r="A76" s="20" t="s">
        <v>85</v>
      </c>
      <c r="B76" s="39" t="s">
        <v>108</v>
      </c>
      <c r="C76" s="28" t="s">
        <v>84</v>
      </c>
      <c r="D76" s="25" t="s">
        <v>8</v>
      </c>
      <c r="E76" s="25" t="s">
        <v>83</v>
      </c>
      <c r="F76" s="22">
        <v>0</v>
      </c>
      <c r="G76" s="22">
        <v>16451927</v>
      </c>
      <c r="H76" s="22">
        <v>16451927</v>
      </c>
    </row>
    <row r="77" spans="1:10" ht="27" customHeight="1">
      <c r="A77" s="20" t="s">
        <v>58</v>
      </c>
      <c r="B77" s="39" t="s">
        <v>108</v>
      </c>
      <c r="C77" s="28" t="s">
        <v>59</v>
      </c>
      <c r="D77" s="25" t="s">
        <v>8</v>
      </c>
      <c r="E77" s="25" t="s">
        <v>79</v>
      </c>
      <c r="F77" s="22">
        <v>0</v>
      </c>
      <c r="G77" s="22">
        <v>10569287.59</v>
      </c>
      <c r="H77" s="22">
        <v>10569287.59</v>
      </c>
    </row>
    <row r="78" spans="1:10" ht="16.95" customHeight="1">
      <c r="A78" s="57" t="s">
        <v>121</v>
      </c>
      <c r="B78" s="38" t="s">
        <v>122</v>
      </c>
      <c r="C78" s="28"/>
      <c r="D78" s="25"/>
      <c r="E78" s="25"/>
      <c r="F78" s="58">
        <f>F79</f>
        <v>345967.2</v>
      </c>
      <c r="G78" s="58">
        <f t="shared" ref="G78:H78" si="9">G79</f>
        <v>345967.2</v>
      </c>
      <c r="H78" s="58">
        <f t="shared" si="9"/>
        <v>345967.2</v>
      </c>
    </row>
    <row r="79" spans="1:10" ht="17.399999999999999" customHeight="1">
      <c r="A79" s="20" t="s">
        <v>123</v>
      </c>
      <c r="B79" s="39" t="s">
        <v>122</v>
      </c>
      <c r="C79" s="28" t="s">
        <v>124</v>
      </c>
      <c r="D79" s="25" t="s">
        <v>49</v>
      </c>
      <c r="E79" s="25" t="s">
        <v>79</v>
      </c>
      <c r="F79" s="22">
        <v>345967.2</v>
      </c>
      <c r="G79" s="22">
        <v>345967.2</v>
      </c>
      <c r="H79" s="22">
        <v>345967.2</v>
      </c>
    </row>
    <row r="80" spans="1:10">
      <c r="A80" s="2" t="s">
        <v>60</v>
      </c>
      <c r="B80" s="3" t="s">
        <v>109</v>
      </c>
      <c r="C80" s="18"/>
      <c r="D80" s="3"/>
      <c r="E80" s="9"/>
      <c r="F80" s="40">
        <f>F81+F82</f>
        <v>20900992.109999999</v>
      </c>
      <c r="G80" s="40">
        <f>G81+G82</f>
        <v>20900992.109999999</v>
      </c>
      <c r="H80" s="40">
        <f>H81+H82</f>
        <v>20100992.109999999</v>
      </c>
    </row>
    <row r="81" spans="1:10">
      <c r="A81" s="8" t="s">
        <v>67</v>
      </c>
      <c r="B81" s="7" t="s">
        <v>110</v>
      </c>
      <c r="C81" s="5" t="s">
        <v>61</v>
      </c>
      <c r="D81" s="23">
        <v>621</v>
      </c>
      <c r="E81" s="6" t="s">
        <v>79</v>
      </c>
      <c r="F81" s="41">
        <v>20840992.109999999</v>
      </c>
      <c r="G81" s="41">
        <v>20840992.109999999</v>
      </c>
      <c r="H81" s="41">
        <v>20040992.109999999</v>
      </c>
    </row>
    <row r="82" spans="1:10" ht="26.4">
      <c r="A82" s="10" t="s">
        <v>72</v>
      </c>
      <c r="B82" s="7" t="s">
        <v>110</v>
      </c>
      <c r="C82" s="5" t="s">
        <v>62</v>
      </c>
      <c r="D82" s="23">
        <v>244</v>
      </c>
      <c r="E82" s="6" t="s">
        <v>79</v>
      </c>
      <c r="F82" s="41">
        <v>60000</v>
      </c>
      <c r="G82" s="41">
        <v>60000</v>
      </c>
      <c r="H82" s="41">
        <v>60000</v>
      </c>
      <c r="J82" s="36"/>
    </row>
    <row r="83" spans="1:10">
      <c r="A83" s="10" t="s">
        <v>63</v>
      </c>
      <c r="B83" s="7"/>
      <c r="C83" s="5"/>
      <c r="D83" s="23"/>
      <c r="E83" s="6"/>
      <c r="F83" s="41"/>
      <c r="G83" s="41">
        <v>3354945.7</v>
      </c>
      <c r="H83" s="41">
        <v>6649891.4100000001</v>
      </c>
    </row>
    <row r="84" spans="1:10">
      <c r="A84" s="14" t="s">
        <v>64</v>
      </c>
      <c r="B84" s="7"/>
      <c r="C84" s="27"/>
      <c r="D84" s="3"/>
      <c r="E84" s="9"/>
      <c r="F84" s="40">
        <f>F6+F34+F36+F39+F45+F48+F62+F64+F80+F78</f>
        <v>136444733.42000002</v>
      </c>
      <c r="G84" s="40">
        <f>G6+G34+G36+G39+G45+G48+G62+G64+G80+G78+G83</f>
        <v>137689984.82999998</v>
      </c>
      <c r="H84" s="40">
        <f>H6+H34+H36+H39+H45+H48+H62+H64+H80+H78+H83</f>
        <v>139784930.53999999</v>
      </c>
    </row>
    <row r="86" spans="1:10">
      <c r="A86" s="15"/>
      <c r="B86" s="15"/>
      <c r="F86" s="33"/>
    </row>
    <row r="87" spans="1:10">
      <c r="F87" s="34"/>
    </row>
    <row r="88" spans="1:10">
      <c r="F88" s="16"/>
    </row>
    <row r="90" spans="1:10">
      <c r="F90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2021-12-15T01:44:01Z</cp:lastPrinted>
  <dcterms:created xsi:type="dcterms:W3CDTF">2018-08-09T07:39:17Z</dcterms:created>
  <dcterms:modified xsi:type="dcterms:W3CDTF">2024-11-26T01:34:34Z</dcterms:modified>
</cp:coreProperties>
</file>